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zechia\"/>
    </mc:Choice>
  </mc:AlternateContent>
  <xr:revisionPtr revIDLastSave="0" documentId="13_ncr:1_{5E4E7FFB-8BDC-4E6C-B9C7-6B395FE10AE5}" xr6:coauthVersionLast="47" xr6:coauthVersionMax="47" xr10:uidLastSave="{00000000-0000-0000-0000-000000000000}"/>
  <bookViews>
    <workbookView xWindow="-11415" yWindow="-21720" windowWidth="51840" windowHeight="21240" activeTab="4"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<sst xmlns="http://schemas.openxmlformats.org/spreadsheetml/2006/main" count="1021" uniqueCount="305">
  <si>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</si>
  <si>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</si>
  <si>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</si>
  <si>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</si>
  <si>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</si>
  <si>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</si>
  <si>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</si>
  <si>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</si>
  <si>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</si>
  <si>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</si>
  <si>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</si>
  <si>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</si>
  <si>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</si>
  <si>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</si>
  <si>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</si>
  <si>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</si>
  <si>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</si>
  <si>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</si>
  <si>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</si>
  <si>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</si>
  <si>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</si>
  <si>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</si>
  <si>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</si>
  <si>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</si>
  <si>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</si>
  <si>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</si>
  <si>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</si>
  <si>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</si>
  <si>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</si>
  <si>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</si>
  <si>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</si>
  <si>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</si>
  <si>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</si>
  <si>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</si>
  <si>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</si>
  <si>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</si>
  <si>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</si>
  <si>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</si>
  <si>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</si>
  <si>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</si>
  <si>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</si>
  <si>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</si>
  <si>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</si>
  <si>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</si>
  <si>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</si>
  <si>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</si>
  <si>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</si>
  <si>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</si>
  <si>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</si>
  <si>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</si>
  <si>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</si>
  <si>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</si>
  <si>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</si>
  <si>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</si>
  <si>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</si>
  <si>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</si>
  <si>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</si>
  <si>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</si>
  <si>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</si>
  <si>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</si>
  <si>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</si>
  <si>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</si>
  <si>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</si>
  <si>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</si>
  <si>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</si>
  <si>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</si>
  <si>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</si>
  <si>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</si>
  <si>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</si>
  <si>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</si>
  <si>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</si>
  <si>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</si>
  <si>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</si>
  <si>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</si>
  <si>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</si>
  <si>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</si>
  <si>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</si>
  <si>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</si>
  <si>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</si>
  <si>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</si>
  <si>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</si>
  <si>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</si>
  <si>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</si>
  <si>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</si>
  <si>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</si>
  <si>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</si>
  <si>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</si>
  <si>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</si>
  <si>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</si>
  <si>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</si>
  <si>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</si>
  <si>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</si>
  <si>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</si>
  <si>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</si>
  <si>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</si>
  <si>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</si>
  <si>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</si>
  <si>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</si>
  <si>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</si>
  <si>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</si>
  <si>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</si>
  <si>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</si>
  <si>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</si>
  <si>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</si>
  <si>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</si>
  <si>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</si>
  <si>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</si>
  <si>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</si>
  <si>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</si>
  <si>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</si>
  <si>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</si>
  <si>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</si>
  <si>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</si>
  <si>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</si>
  <si>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</si>
  <si>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</si>
  <si>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</si>
  <si>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</si>
  <si>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</si>
  <si>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</si>
  <si>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</si>
  <si>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</si>
  <si>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</si>
  <si>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</si>
  <si>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</si>
  <si>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</si>
  <si>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</si>
  <si>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</si>
  <si>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</si>
  <si>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</si>
  <si>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</si>
  <si>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</si>
  <si>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</si>
  <si>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</si>
  <si>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</si>
  <si>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</si>
  <si>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</si>
  <si>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</si>
  <si>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</si>
  <si>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</si>
  <si>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</si>
  <si>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</si>
  <si>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</si>
  <si>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</si>
  <si>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</si>
  <si>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</si>
  <si>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</si>
  <si>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</si>
  <si>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</si>
  <si>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</si>
  <si>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</si>
  <si>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</si>
  <si>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</si>
  <si>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</si>
  <si>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</si>
  <si>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</si>
  <si>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</si>
  <si>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</si>
  <si>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</si>
  <si>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</si>
  <si>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</si>
  <si>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</si>
  <si>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</si>
  <si>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</si>
  <si>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</si>
  <si>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</si>
  <si>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</si>
  <si>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</si>
  <si>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</si>
  <si>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</si>
  <si>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</si>
  <si>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</si>
  <si>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</si>
  <si>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</si>
  <si>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</si>
  <si>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</si>
  <si>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</si>
  <si>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</si>
  <si>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</si>
  <si>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</si>
  <si>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</si>
  <si>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</si>
  <si>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</si>
  <si>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</si>
  <si>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</si>
  <si>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</si>
  <si>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</si>
  <si>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</si>
  <si>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</si>
  <si>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</si>
  <si>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</si>
  <si>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</si>
  <si>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</si>
  <si>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</si>
  <si>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</si>
  <si>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</si>
  <si>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</si>
  <si>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</si>
  <si>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</si>
  <si>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</si>
  <si>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</si>
  <si>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</si>
  <si>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</si>
  <si>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</si>
  <si>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</si>
  <si>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</si>
  <si>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</si>
  <si>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</si>
  <si>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</si>
  <si>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</si>
  <si>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</si>
  <si>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</si>
  <si>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</si>
  <si>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</si>
  <si>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</si>
  <si>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</si>
  <si>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</si>
  <si>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</si>
  <si>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</si>
  <si>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</si>
  <si>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</si>
  <si>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</si>
  <si>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</si>
  <si>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</si>
  <si>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</si>
  <si>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</si>
  <si>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</si>
  <si>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</si>
  <si>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</si>
  <si>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</si>
  <si>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</si>
  <si>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</si>
  <si>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</si>
  <si>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</si>
  <si>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</si>
  <si>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</si>
  <si>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</si>
  <si>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</si>
  <si>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</si>
  <si>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</si>
  <si>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</si>
  <si>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</si>
  <si>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</si>
  <si>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</si>
  <si>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</si>
  <si>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</si>
  <si>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</si>
  <si>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</si>
  <si>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</si>
  <si>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</si>
  <si>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</si>
  <si>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</si>
  <si>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</si>
  <si>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</si>
  <si>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</si>
  <si>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</si>
  <si>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</si>
  <si>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</si>
  <si>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</si>
  <si>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</si>
  <si>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</si>
  <si>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</si>
  <si>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</si>
  <si>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</si>
  <si>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</si>
  <si>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</si>
  <si>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</si>
  <si>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</si>
  <si>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</si>
  <si>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</si>
  <si>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</si>
  <si>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</si>
  <si>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</si>
  <si>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</si>
  <si>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</si>
  <si>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</si>
  <si>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</si>
  <si>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</si>
  <si>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</si>
  <si>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Operational Programme Environment - specific objective 1.5 Circular Economy</t>
  </si>
  <si>
    <t>https://2021-2027.opzp.cz/specificky-cil/odpady/</t>
  </si>
  <si>
    <t>One of the activities supported financially under the specific target 1.5 Circular Economy is 1.5.4. - supporting prevention of waste from single use cuttlery and single use packaging</t>
  </si>
  <si>
    <t>Municipalities, regional offices</t>
  </si>
  <si>
    <t>https://www.ekokom.cz/en/</t>
  </si>
  <si>
    <t>Act 477/2001 Coll. establishes an authorized packaging recovery organization (EPR) which is responsible for the recovery of all packaging products including those made of plastics. The EPR redistributes the financial means to municipalities.</t>
  </si>
  <si>
    <t>www.ceskobezplastu.cz</t>
  </si>
  <si>
    <t>Ministry of the Environment operates an informational web page to promote sustainable consumption and negative impacts of SUP products consumption.</t>
  </si>
  <si>
    <t>Producers and authorized packaging organizations (EPR schemes) are required to utilize ecomodulation within packaging products by law (Act 477/2001 Coll.)</t>
  </si>
  <si>
    <t>ecomodulation</t>
  </si>
  <si>
    <t xml:space="preserve">Authorized packaging recovery organization </t>
  </si>
  <si>
    <t>https://www.mzp.cz/www/platnalegislativa.nsf/2E3A627D45671704C1257563004137A8/%24file/OL_477_2001.pdf</t>
  </si>
  <si>
    <t>Ministry of the Environment - Circular Economy and Waste Department</t>
  </si>
  <si>
    <t>Ministry of the Environment</t>
  </si>
  <si>
    <t>Czech Environmental Information Agency</t>
  </si>
  <si>
    <t>EPR schemes for packaging and SUP products</t>
  </si>
  <si>
    <t>collecting, processing data</t>
  </si>
  <si>
    <t>Reporting of weight and volume of products put on the market by the producers to EPR schemes - mandatory by law.</t>
  </si>
  <si>
    <t>assessing data, submitting report</t>
  </si>
  <si>
    <t xml:space="preserve">There is no such website, the collected data is not public. </t>
  </si>
  <si>
    <t>collecting, assessing, evaluating, processing data</t>
  </si>
  <si>
    <t xml:space="preserve">Czechia adopted a new implementing act in 2023 (Decree No  95/2023 Coll.), which introduces the obligations based on SUPD for the manufacturers including reporting obligation. Until than, the public administration relied mostly on data from the EPR system for packaging. At this stage, we would prefer not to describe the methodology in too much detail since for 2023 and further on the methodology is going to change slightly with the new obligation and official data collection. </t>
  </si>
  <si>
    <t>https://www.mzp.cz/www/platnalegislativa.nsf/44B7D70707C8C1D5C1258933003694D9/%24file/OODP-z%C3%A1kon_plastov%C3%A9_v%C3%BDrobky-20230110.pdf</t>
  </si>
  <si>
    <t>The SUP producers are required by law (Act 243/2022 Coll.) to inform consumers of undesirable consequences of SUP product consumption.</t>
  </si>
  <si>
    <t>National waste management plan</t>
  </si>
  <si>
    <t>To have lower numbers of these SUP products put on market until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</si>
</sst>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charset val="238"/>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7">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3">
    <xf numFmtId="0" fontId="0" fillId="0" borderId="0"/>
    <xf numFmtId="0" fontId="1" fillId="0" borderId="0"/>
    <xf numFmtId="9" fontId="1" fillId="0" borderId="0" applyFont="0" applyFill="0" applyBorder="0" applyAlignment="0" applyProtection="0"/>
  </cellStyleXfs>
  <cellXfs count="145">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8" fillId="4" borderId="5" xfId="0" applyNumberFormat="1" applyFont="1" applyFill="1" applyBorder="1" applyAlignment="1">
      <alignment horizontal="center" vertical="center" wrapText="1"/>
    </xf>
    <xf numFmtId="49" fontId="2" fillId="7" borderId="3" xfId="0" applyNumberFormat="1" applyFont="1" applyFill="1" applyBorder="1" applyAlignment="1">
      <alignment horizontal="left" vertical="center" wrapText="1"/>
    </xf>
    <xf numFmtId="49" fontId="2" fillId="7" borderId="16" xfId="0" applyNumberFormat="1" applyFont="1" applyFill="1" applyBorder="1" applyAlignment="1">
      <alignment vertical="center" wrapText="1"/>
    </xf>
    <xf numFmtId="49" fontId="0" fillId="0" borderId="20" xfId="0" applyNumberFormat="1" applyBorder="1"/>
    <xf numFmtId="49" fontId="7" fillId="3" borderId="24" xfId="0" applyNumberFormat="1" applyFont="1" applyFill="1" applyBorder="1" applyAlignment="1">
      <alignment vertical="center" wrapText="1"/>
    </xf>
    <xf numFmtId="49" fontId="17"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20" fillId="2" borderId="29" xfId="0" applyFont="1" applyFill="1" applyBorder="1"/>
    <xf numFmtId="0" fontId="2" fillId="2" borderId="1" xfId="0" applyFont="1" applyFill="1" applyBorder="1"/>
    <xf numFmtId="0" fontId="0" fillId="2" borderId="1" xfId="0" applyFill="1" applyBorder="1" applyAlignment="1">
      <alignment wrapText="1"/>
    </xf>
    <xf numFmtId="0" fontId="2"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9" fillId="18" borderId="0" xfId="0" applyFont="1" applyFill="1"/>
    <xf numFmtId="0" fontId="13" fillId="0" borderId="0" xfId="0" applyFont="1"/>
    <xf numFmtId="2" fontId="13"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3"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3"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7" fillId="3" borderId="24" xfId="0" applyNumberFormat="1" applyFont="1" applyFill="1" applyBorder="1" applyAlignment="1">
      <alignment horizontal="center" vertical="center" wrapText="1"/>
    </xf>
    <xf numFmtId="49" fontId="24"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3"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2" fontId="1" fillId="0" borderId="52" xfId="1" applyNumberFormat="1" applyBorder="1"/>
    <xf numFmtId="0" fontId="2" fillId="9" borderId="0" xfId="0" applyFont="1" applyFill="1" applyAlignment="1">
      <alignment horizontal="center" vertical="center"/>
    </xf>
    <xf numFmtId="0" fontId="2" fillId="9" borderId="1" xfId="0" applyFont="1" applyFill="1" applyBorder="1" applyAlignment="1">
      <alignment horizontal="center" vertical="center"/>
    </xf>
    <xf numFmtId="0" fontId="3" fillId="12" borderId="0" xfId="0" applyFont="1" applyFill="1" applyAlignment="1">
      <alignment horizontal="center" vertical="center" wrapText="1"/>
    </xf>
    <xf numFmtId="0" fontId="2" fillId="13" borderId="0" xfId="0" applyFont="1" applyFill="1" applyAlignment="1">
      <alignment horizontal="left" vertical="center" wrapText="1"/>
    </xf>
    <xf numFmtId="0" fontId="18"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25" fillId="17" borderId="33" xfId="0" applyNumberFormat="1" applyFont="1" applyFill="1" applyBorder="1" applyAlignment="1">
      <alignment horizontal="left" vertical="center" wrapText="1"/>
    </xf>
    <xf numFmtId="49" fontId="25"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6" fillId="15" borderId="29"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xf>
    <xf numFmtId="49" fontId="7" fillId="3" borderId="8" xfId="0" applyNumberFormat="1" applyFont="1" applyFill="1" applyBorder="1" applyAlignment="1">
      <alignment horizontal="center" vertical="center" wrapText="1"/>
    </xf>
    <xf numFmtId="49" fontId="16" fillId="3" borderId="25" xfId="0" applyNumberFormat="1" applyFont="1" applyFill="1" applyBorder="1" applyAlignment="1">
      <alignment horizontal="center" vertical="center" wrapText="1"/>
    </xf>
    <xf numFmtId="49" fontId="16" fillId="3" borderId="26" xfId="0" applyNumberFormat="1" applyFont="1" applyFill="1" applyBorder="1" applyAlignment="1">
      <alignment horizontal="center" vertical="center" wrapText="1"/>
    </xf>
    <xf numFmtId="49" fontId="16" fillId="3" borderId="27" xfId="0" applyNumberFormat="1" applyFont="1" applyFill="1" applyBorder="1" applyAlignment="1">
      <alignment horizontal="center" vertical="center" wrapText="1"/>
    </xf>
    <xf numFmtId="49" fontId="16" fillId="3" borderId="4" xfId="0"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30" fillId="3" borderId="11" xfId="0" applyNumberFormat="1" applyFont="1" applyFill="1" applyBorder="1" applyAlignment="1">
      <alignment horizontal="center" vertical="top" wrapText="1"/>
    </xf>
    <xf numFmtId="49" fontId="30" fillId="3" borderId="20" xfId="0" applyNumberFormat="1" applyFont="1" applyFill="1" applyBorder="1" applyAlignment="1">
      <alignment horizontal="center" vertical="top" wrapText="1"/>
    </xf>
    <xf numFmtId="49" fontId="30" fillId="3" borderId="13" xfId="0" applyNumberFormat="1" applyFont="1" applyFill="1" applyBorder="1" applyAlignment="1">
      <alignment horizontal="center" vertical="top" wrapText="1"/>
    </xf>
    <xf numFmtId="49" fontId="7" fillId="3" borderId="47" xfId="0" applyNumberFormat="1" applyFont="1" applyFill="1" applyBorder="1" applyAlignment="1">
      <alignment horizontal="center" vertical="center"/>
    </xf>
    <xf numFmtId="49" fontId="7" fillId="3" borderId="0" xfId="0" applyNumberFormat="1" applyFont="1" applyFill="1" applyAlignment="1">
      <alignment horizontal="center" vertical="center"/>
    </xf>
    <xf numFmtId="2" fontId="13" fillId="12" borderId="35" xfId="0" applyNumberFormat="1" applyFont="1" applyFill="1" applyBorder="1" applyAlignment="1">
      <alignment horizontal="left" vertical="center" wrapText="1"/>
    </xf>
    <xf numFmtId="2" fontId="13" fillId="12" borderId="36" xfId="0" applyNumberFormat="1" applyFont="1" applyFill="1" applyBorder="1" applyAlignment="1">
      <alignment horizontal="left" vertical="center" wrapText="1"/>
    </xf>
    <xf numFmtId="49" fontId="8" fillId="18" borderId="15"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3" fillId="6" borderId="8"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wrapText="1"/>
    </xf>
    <xf numFmtId="49" fontId="7" fillId="3" borderId="40" xfId="0" applyNumberFormat="1" applyFont="1" applyFill="1" applyBorder="1" applyAlignment="1">
      <alignment horizontal="center" vertical="center" wrapText="1"/>
    </xf>
    <xf numFmtId="49" fontId="7" fillId="3" borderId="41" xfId="0" applyNumberFormat="1" applyFont="1" applyFill="1" applyBorder="1" applyAlignment="1">
      <alignment horizontal="center" vertical="center" wrapText="1"/>
    </xf>
    <xf numFmtId="49" fontId="7" fillId="3" borderId="24" xfId="0" applyNumberFormat="1" applyFont="1" applyFill="1" applyBorder="1" applyAlignment="1">
      <alignment horizontal="center" vertical="center" wrapText="1"/>
    </xf>
    <xf numFmtId="49" fontId="7" fillId="3" borderId="42"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26" fillId="15" borderId="2" xfId="0" applyNumberFormat="1" applyFont="1" applyFill="1" applyBorder="1" applyAlignment="1">
      <alignment horizontal="left" vertical="center" wrapText="1"/>
    </xf>
    <xf numFmtId="49" fontId="10" fillId="4" borderId="15"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3" fillId="7" borderId="6" xfId="0" applyNumberFormat="1" applyFont="1" applyFill="1" applyBorder="1" applyAlignment="1">
      <alignment horizontal="left" vertical="center" wrapText="1"/>
    </xf>
    <xf numFmtId="49" fontId="3" fillId="7" borderId="7" xfId="0" applyNumberFormat="1" applyFont="1" applyFill="1" applyBorder="1" applyAlignment="1">
      <alignment horizontal="left" vertical="center" wrapText="1"/>
    </xf>
    <xf numFmtId="49" fontId="3" fillId="7" borderId="5"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2" fillId="7" borderId="16" xfId="0" applyNumberFormat="1" applyFont="1" applyFill="1" applyBorder="1" applyAlignment="1">
      <alignment horizontal="center" vertical="center" wrapText="1"/>
    </xf>
    <xf numFmtId="49" fontId="2" fillId="7" borderId="19" xfId="0" applyNumberFormat="1" applyFont="1" applyFill="1" applyBorder="1" applyAlignment="1">
      <alignment horizontal="center" vertical="center" wrapText="1"/>
    </xf>
    <xf numFmtId="49" fontId="9" fillId="4" borderId="21"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2" fillId="7" borderId="4" xfId="0" applyNumberFormat="1" applyFont="1" applyFill="1" applyBorder="1" applyAlignment="1">
      <alignment horizontal="center" vertical="center" wrapText="1"/>
    </xf>
    <xf numFmtId="49" fontId="2" fillId="7" borderId="17" xfId="0" applyNumberFormat="1" applyFont="1" applyFill="1" applyBorder="1" applyAlignment="1">
      <alignment horizontal="center" vertical="center" wrapText="1"/>
    </xf>
    <xf numFmtId="49" fontId="2" fillId="7" borderId="18"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18" borderId="15" xfId="0" applyNumberFormat="1" applyFont="1" applyFill="1" applyBorder="1" applyAlignment="1">
      <alignment horizontal="center" vertical="center" wrapText="1"/>
    </xf>
    <xf numFmtId="49" fontId="9" fillId="18" borderId="7" xfId="0" applyNumberFormat="1" applyFont="1" applyFill="1" applyBorder="1" applyAlignment="1">
      <alignment horizontal="center" vertical="center" wrapText="1"/>
    </xf>
    <xf numFmtId="49" fontId="9"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6" xfId="0" applyNumberFormat="1" applyFill="1" applyBorder="1" applyAlignment="1" applyProtection="1">
      <alignment horizontal="left" vertical="center" wrapText="1"/>
      <protection locked="0"/>
    </xf>
    <xf numFmtId="49" fontId="8" fillId="3" borderId="43" xfId="0" applyNumberFormat="1" applyFont="1" applyFill="1" applyBorder="1" applyAlignment="1">
      <alignment horizontal="center" vertical="center" wrapText="1"/>
    </xf>
    <xf numFmtId="49" fontId="8" fillId="3" borderId="44" xfId="0" applyNumberFormat="1" applyFont="1" applyFill="1" applyBorder="1" applyAlignment="1">
      <alignment horizontal="center" vertical="center" wrapText="1"/>
    </xf>
    <xf numFmtId="49" fontId="8" fillId="3" borderId="45" xfId="0" applyNumberFormat="1" applyFont="1" applyFill="1" applyBorder="1" applyAlignment="1">
      <alignment horizontal="center" vertical="center" wrapText="1"/>
    </xf>
    <xf numFmtId="49" fontId="0" fillId="7" borderId="54"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5"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3" fillId="6" borderId="48" xfId="0" applyNumberFormat="1" applyFont="1" applyFill="1" applyBorder="1" applyAlignment="1">
      <alignment horizontal="left" vertical="center" wrapText="1"/>
    </xf>
    <xf numFmtId="49" fontId="3" fillId="6" borderId="49" xfId="0" applyNumberFormat="1" applyFont="1" applyFill="1" applyBorder="1" applyAlignment="1">
      <alignment horizontal="left" vertical="center" wrapText="1"/>
    </xf>
    <xf numFmtId="49" fontId="3" fillId="6" borderId="50" xfId="0" applyNumberFormat="1" applyFont="1" applyFill="1" applyBorder="1" applyAlignment="1">
      <alignment horizontal="left" vertical="center" wrapText="1"/>
    </xf>
    <xf numFmtId="49" fontId="8" fillId="18" borderId="51" xfId="0" applyNumberFormat="1" applyFont="1" applyFill="1" applyBorder="1" applyAlignment="1">
      <alignment horizontal="center" vertical="center" wrapText="1"/>
    </xf>
    <xf numFmtId="49" fontId="8" fillId="18" borderId="0" xfId="0" applyNumberFormat="1" applyFont="1" applyFill="1" applyAlignment="1">
      <alignment horizontal="center" vertical="center" wrapText="1"/>
    </xf>
    <xf numFmtId="49" fontId="8" fillId="18" borderId="46" xfId="0" applyNumberFormat="1" applyFont="1" applyFill="1" applyBorder="1" applyAlignment="1">
      <alignment horizontal="center" vertical="center" wrapText="1"/>
    </xf>
    <xf numFmtId="49" fontId="7" fillId="3" borderId="6" xfId="0" applyNumberFormat="1" applyFont="1" applyFill="1" applyBorder="1" applyAlignment="1">
      <alignment horizontal="center" vertical="center" wrapText="1"/>
    </xf>
    <xf numFmtId="49" fontId="7" fillId="3" borderId="7"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cellXfs>
  <cellStyles count="3">
    <cellStyle name="Normal" xfId="0" builtinId="0"/>
    <cellStyle name="Normální 2" xfId="1" xr:uid="{4235460F-25D6-456F-9BBD-EBF256773932}"/>
    <cellStyle name="Procenta 2" xfId="2" xr:uid="{9ADAE42C-7A65-4648-AC91-8398D2A6F21C}"/>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0" zoomScale="80" zoomScaleNormal="80" workbookViewId="0">
      <selection activeCell="C26" sqref="C26"/>
    </sheetView>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6" t="s">
        <v>266</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1" t="s">
        <v>4</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6" t="s">
        <v>267</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2" t="s">
        <v>5</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A11" zoomScale="80" zoomScaleNormal="80" workbookViewId="0">
      <selection activeCell="F13" sqref="F13"/>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7" t="s">
        <v>17</v>
      </c>
      <c r="E2" s="37" t="s">
        <v>18</v>
      </c>
      <c r="F2" s="6"/>
      <c r="G2" s="60" t="s">
        <v>19</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7"/>
      <c r="E3" s="36" t="s">
        <v>20</v>
      </c>
      <c r="G3" s="62" t="s">
        <v>21</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239</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5" t="s">
        <v>28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8" t="s">
        <v>29</v>
      </c>
      <c r="C10" s="58" t="s">
        <v>30</v>
      </c>
      <c r="D10" s="73"/>
      <c r="E10" s="71" t="s">
        <v>31</v>
      </c>
      <c r="F10" s="68" t="s">
        <v>32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9"/>
      <c r="C11" s="59"/>
      <c r="D11" s="73"/>
      <c r="E11" s="72"/>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thickBot="1" x14ac:dyDescent="0.35">
      <c r="B12" s="16" t="str">
        <f>$E$5</f>
        <v>Czechia</v>
      </c>
      <c r="C12" s="16" t="str">
        <f>$E$6</f>
        <v>2022</v>
      </c>
      <c r="D12" s="58" t="s">
        <v>39</v>
      </c>
      <c r="E12" s="4" t="s">
        <v>40</v>
      </c>
      <c r="F12" s="27">
        <v>1723.6959999999999</v>
      </c>
      <c r="G12" s="35"/>
      <c r="H12" s="48">
        <f>F12</f>
        <v>1723.6959999999999</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Czechia</v>
      </c>
      <c r="C13" s="17" t="s">
        <v>27</v>
      </c>
      <c r="D13" s="59"/>
      <c r="E13" s="5" t="s">
        <v>41</v>
      </c>
      <c r="F13" s="50">
        <v>21578.026999999998</v>
      </c>
      <c r="G13" s="35"/>
      <c r="H13" s="49">
        <f>F13</f>
        <v>21578.026999999998</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Czechia</v>
      </c>
      <c r="C14" s="17" t="s">
        <v>27</v>
      </c>
      <c r="D14" s="59" t="s">
        <v>42</v>
      </c>
      <c r="E14" s="5" t="s">
        <v>40</v>
      </c>
      <c r="F14" s="50">
        <v>188.96799999999999</v>
      </c>
      <c r="G14" s="35"/>
      <c r="H14" s="50">
        <v>2393.7739999999999</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Czechia</v>
      </c>
      <c r="C15" s="17" t="s">
        <v>27</v>
      </c>
      <c r="D15" s="59"/>
      <c r="E15" s="5" t="s">
        <v>43</v>
      </c>
      <c r="F15" s="50">
        <v>3251.6089999999999</v>
      </c>
      <c r="G15" s="35"/>
      <c r="H15" s="50">
        <v>5947.9260000000004</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4" t="s">
        <v>45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4" t="s">
        <v>47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4" t="s">
        <v>49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4" type="noConversion"/>
  <conditionalFormatting sqref="F13 F15 H15">
    <cfRule type="expression" dxfId="5" priority="36">
      <formula>($H$5="Weight")</formula>
    </cfRule>
  </conditionalFormatting>
  <conditionalFormatting sqref="F14 H14">
    <cfRule type="expression" dxfId="4" priority="8">
      <formula>($H$4="Weight")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F1" zoomScale="70" zoomScaleNormal="70" workbookViewId="0">
      <pane ySplit="7" topLeftCell="A8" activePane="bottomLeft" state="frozen"/>
      <selection pane="bottomLeft" activeCell="I8" sqref="I8:J8"/>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x14ac:dyDescent="0.3">
      <c r="D2" s="8"/>
      <c r="E2" s="79" t="s">
        <v>17</v>
      </c>
      <c r="F2" s="74" t="s">
        <v>50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x14ac:dyDescent="0.35">
      <c r="D3" s="8"/>
      <c r="E3" s="80"/>
      <c r="F3" s="81" t="s">
        <v>51</v>
      </c>
      <c r="G3" s="82"/>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x14ac:dyDescent="0.35">
      <c r="D5" s="2"/>
      <c r="E5" s="65" t="s">
        <v>52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43.8" thickBot="1" x14ac:dyDescent="0.35">
      <c r="C8" s="22" t="str">
        <f>'CfB&amp;FC-PoM'!$E$5</f>
        <v>Czechia</v>
      </c>
      <c r="D8" s="22" t="str">
        <f>'CfB&amp;FC-PoM'!$E$6</f>
        <v>2022</v>
      </c>
      <c r="E8" s="33" t="s">
        <v>63</v>
      </c>
      <c r="F8" s="33" t="s">
        <v>64</v>
      </c>
      <c r="G8" s="31" t="s">
        <v>93</v>
      </c>
      <c r="H8" s="30"/>
      <c r="I8" s="30" t="s">
        <v>303</v>
      </c>
      <c r="J8" s="30" t="s">
        <v>304</v>
      </c>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Czechia</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87" thickBot="1" x14ac:dyDescent="0.35">
      <c r="C10" s="22" t="str">
        <f>'CfB&amp;FC-PoM'!$E$5</f>
        <v>Czechia</v>
      </c>
      <c r="D10" s="22" t="str">
        <f>'CfB&amp;FC-PoM'!$E$6</f>
        <v>2022</v>
      </c>
      <c r="E10" s="33" t="s">
        <v>66</v>
      </c>
      <c r="F10" s="33" t="s">
        <v>67</v>
      </c>
      <c r="G10" s="31" t="s">
        <v>93</v>
      </c>
      <c r="H10" s="30" t="s">
        <v>279</v>
      </c>
      <c r="I10" s="30" t="s">
        <v>280</v>
      </c>
      <c r="J10" s="30" t="s">
        <v>281</v>
      </c>
      <c r="K10" s="47">
        <v>2021</v>
      </c>
      <c r="L10" s="30" t="s">
        <v>224</v>
      </c>
      <c r="M10" s="30" t="s">
        <v>233</v>
      </c>
      <c r="N10" s="30" t="s">
        <v>237</v>
      </c>
      <c r="O10" s="30" t="s">
        <v>282</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x14ac:dyDescent="0.35">
      <c r="C11" s="22" t="str">
        <f>'CfB&amp;FC-PoM'!$E$5</f>
        <v>Czechia</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Czechia</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Czechia</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x14ac:dyDescent="0.35">
      <c r="C14" s="22" t="str">
        <f>'CfB&amp;FC-PoM'!$E$5</f>
        <v>Czechia</v>
      </c>
      <c r="D14" s="22" t="str">
        <f>'CfB&amp;FC-PoM'!$E$6</f>
        <v>2022</v>
      </c>
      <c r="E14" s="33" t="s">
        <v>66</v>
      </c>
      <c r="F14" s="33" t="s">
        <v>71</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x14ac:dyDescent="0.35">
      <c r="C15" s="22" t="str">
        <f>'CfB&amp;FC-PoM'!$E$5</f>
        <v>Czechia</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72.599999999999994" thickBot="1" x14ac:dyDescent="0.35">
      <c r="C16" s="22" t="str">
        <f>'CfB&amp;FC-PoM'!$E$5</f>
        <v>Czechia</v>
      </c>
      <c r="D16" s="22" t="str">
        <f>'CfB&amp;FC-PoM'!$E$6</f>
        <v>2022</v>
      </c>
      <c r="E16" s="33" t="s">
        <v>73</v>
      </c>
      <c r="F16" s="33" t="s">
        <v>74</v>
      </c>
      <c r="G16" s="31" t="s">
        <v>93</v>
      </c>
      <c r="H16" s="42" t="s">
        <v>288</v>
      </c>
      <c r="I16" s="42" t="s">
        <v>290</v>
      </c>
      <c r="J16" s="42" t="s">
        <v>287</v>
      </c>
      <c r="K16" s="47">
        <v>2001</v>
      </c>
      <c r="L16" s="30" t="s">
        <v>229</v>
      </c>
      <c r="M16" s="30" t="s">
        <v>233</v>
      </c>
      <c r="N16" s="30" t="s">
        <v>226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x14ac:dyDescent="0.35">
      <c r="C17" s="22" t="str">
        <f>'CfB&amp;FC-PoM'!$E$5</f>
        <v>Czechia</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x14ac:dyDescent="0.35">
      <c r="C18" s="22" t="str">
        <f>'CfB&amp;FC-PoM'!$E$5</f>
        <v>Czechia</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Czechia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Czechia</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115.8" thickBot="1" x14ac:dyDescent="0.35">
      <c r="C21" s="22" t="str">
        <f>'CfB&amp;FC-PoM'!$E$5</f>
        <v>Czechia</v>
      </c>
      <c r="D21" s="22" t="str">
        <f>'CfB&amp;FC-PoM'!$E$6</f>
        <v>2022</v>
      </c>
      <c r="E21" s="33" t="s">
        <v>73</v>
      </c>
      <c r="F21" s="33" t="s">
        <v>79</v>
      </c>
      <c r="G21" s="31" t="s">
        <v>93</v>
      </c>
      <c r="H21" s="42" t="s">
        <v>289</v>
      </c>
      <c r="I21" s="42" t="s">
        <v>283</v>
      </c>
      <c r="J21" s="42" t="s">
        <v>284</v>
      </c>
      <c r="K21" s="47">
        <v>2001</v>
      </c>
      <c r="L21" s="30" t="s">
        <v>229</v>
      </c>
      <c r="M21" s="30" t="s">
        <v>233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x14ac:dyDescent="0.35">
      <c r="C22" s="22" t="str">
        <f>'CfB&amp;FC-PoM'!$E$5</f>
        <v>Czechia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x14ac:dyDescent="0.35">
      <c r="C23" s="22" t="str">
        <f>'CfB&amp;FC-PoM'!$E$5</f>
        <v>Czechia</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x14ac:dyDescent="0.35">
      <c r="C24" s="22" t="str">
        <f>'CfB&amp;FC-PoM'!$E$5</f>
        <v>Czechia</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Czechia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Czechia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Czechia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72.599999999999994" thickBot="1" x14ac:dyDescent="0.35">
      <c r="C28" s="22" t="str">
        <f>'CfB&amp;FC-PoM'!$E$5</f>
        <v>Czechia</v>
      </c>
      <c r="D28" s="22" t="str">
        <f>'CfB&amp;FC-PoM'!$E$6</f>
        <v>2022</v>
      </c>
      <c r="E28" s="33" t="s">
        <v>88</v>
      </c>
      <c r="F28" s="33" t="s">
        <v>89</v>
      </c>
      <c r="G28" s="31" t="s">
        <v>93</v>
      </c>
      <c r="H28" s="42" t="s">
        <v>302</v>
      </c>
      <c r="I28" s="42" t="s">
        <v>301</v>
      </c>
      <c r="J28" s="42"/>
      <c r="K28" s="47">
        <v>2022</v>
      </c>
      <c r="L28" s="30" t="s">
        <v>229</v>
      </c>
      <c r="M28" s="30" t="s">
        <v>233</v>
      </c>
      <c r="N28" s="30" t="s">
        <v>226</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Czechia</v>
      </c>
      <c r="D29" s="22" t="str">
        <f>'CfB&amp;FC-PoM'!$E$6</f>
        <v>2022</v>
      </c>
      <c r="E29" s="33" t="s">
        <v>88</v>
      </c>
      <c r="F29" s="33" t="s">
        <v>90</v>
      </c>
      <c r="G29" s="31" t="s">
        <v>93</v>
      </c>
      <c r="H29" s="42" t="s">
        <v>285</v>
      </c>
      <c r="I29" s="42" t="s">
        <v>285</v>
      </c>
      <c r="J29" s="42" t="s">
        <v>286</v>
      </c>
      <c r="K29" s="47">
        <v>2024</v>
      </c>
      <c r="L29" s="30" t="s">
        <v>224</v>
      </c>
      <c r="M29" s="30" t="s">
        <v>233</v>
      </c>
      <c r="N29" s="30" t="s">
        <v>237</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Czechia</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76" t="s">
        <v>94</v>
      </c>
      <c r="C31" s="22" t="str">
        <f>'CfB&amp;FC-PoM'!$E$5</f>
        <v>Czechia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7"/>
      <c r="C32" s="22" t="str">
        <f>'CfB&amp;FC-PoM'!$E$5</f>
        <v>Czechia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7"/>
      <c r="C33" s="22" t="str">
        <f>'CfB&amp;FC-PoM'!$E$5</f>
        <v>Czechia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7"/>
      <c r="C34" s="22" t="str">
        <f>'CfB&amp;FC-PoM'!$E$5</f>
        <v>Czechia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7"/>
      <c r="C35" s="22" t="str">
        <f>'CfB&amp;FC-PoM'!$E$5</f>
        <v>Czechia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7"/>
      <c r="C36" s="22" t="str">
        <f>'CfB&amp;FC-PoM'!$E$5</f>
        <v>Czechia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7"/>
      <c r="C37" s="22" t="str">
        <f>'CfB&amp;FC-PoM'!$E$5</f>
        <v>Czechia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7"/>
      <c r="C38" s="22" t="str">
        <f>'CfB&amp;FC-PoM'!$E$5</f>
        <v>Czechia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7"/>
      <c r="C39" s="22" t="str">
        <f>'CfB&amp;FC-PoM'!$E$5</f>
        <v>Czechia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7"/>
      <c r="C40" s="22" t="str">
        <f>'CfB&amp;FC-PoM'!$E$5</f>
        <v>Czechia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7"/>
      <c r="C41" s="22" t="str">
        <f>'CfB&amp;FC-PoM'!$E$5</f>
        <v>Czechia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7"/>
      <c r="C42" s="22" t="str">
        <f>'CfB&amp;FC-PoM'!$E$5</f>
        <v>Czechia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7"/>
      <c r="C43" s="22" t="str">
        <f>'CfB&amp;FC-PoM'!$E$5</f>
        <v>Czechia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7"/>
      <c r="C44" s="22" t="str">
        <f>'CfB&amp;FC-PoM'!$E$5</f>
        <v>Czechia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8"/>
      <c r="C45" s="22" t="str">
        <f>'CfB&amp;FC-PoM'!$E$5</f>
        <v>Czechia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4" type="noConversion"/>
  <dataValidations xWindow="1632" yWindow="1047" count="6">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the main target: producers/importers/vendors/consumers" xr:uid="{5FD4D4DC-1F7D-40B0-AA12-CF7DC429018B}">
          <x14:formula1>
            <xm:f>Lists!$F$2:$F$6</xm:f>
          </x14:formula1>
          <xm:sqref>O8:O13</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N8:N45</xm:sqref>
        </x14:dataValidation>
        <x14:dataValidation type="list" allowBlank="1" showInputMessage="1" prompt="Please select an additional target: producers/importers/vendors/consumers" xr:uid="{17555617-8089-4BE0-8624-0ECEE37BB1ED}">
          <x14:formula1>
            <xm:f>Lists!$F$2:$F$6</xm:f>
          </x14:formula1>
          <xm:sqref>O14:O45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E1" zoomScale="80" zoomScaleNormal="80" workbookViewId="0">
      <pane ySplit="7" topLeftCell="A8" activePane="bottomLeft" state="frozen"/>
      <selection pane="bottomLeft" activeCell="H10" sqref="H10"/>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9" t="s">
        <v>17</v>
      </c>
      <c r="F2" s="74" t="s">
        <v>50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80"/>
      <c r="F3" s="81" t="s">
        <v>51</v>
      </c>
      <c r="G3" s="82"/>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5" t="s">
        <v>96</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43.8" thickBot="1" x14ac:dyDescent="0.35">
      <c r="C8" s="22" t="str">
        <f>'CfB&amp;FC-PoM'!$E$5</f>
        <v>Czechia</v>
      </c>
      <c r="D8" s="22" t="str">
        <f>'CfB&amp;FC-PoM'!$E$6</f>
        <v>2022</v>
      </c>
      <c r="E8" s="33" t="s">
        <v>63</v>
      </c>
      <c r="F8" s="33" t="s">
        <v>97</v>
      </c>
      <c r="G8" s="31" t="s">
        <v>93</v>
      </c>
      <c r="H8" s="42"/>
      <c r="I8" s="42" t="s">
        <v>303</v>
      </c>
      <c r="J8" s="42" t="s">
        <v>304</v>
      </c>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Czechia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87" thickBot="1" x14ac:dyDescent="0.35">
      <c r="C10" s="22" t="str">
        <f>'CfB&amp;FC-PoM'!$E$5</f>
        <v>Czechia</v>
      </c>
      <c r="D10" s="22" t="str">
        <f>'CfB&amp;FC-PoM'!$E$6</f>
        <v>2022</v>
      </c>
      <c r="E10" s="33" t="s">
        <v>99</v>
      </c>
      <c r="F10" s="33" t="s">
        <v>100</v>
      </c>
      <c r="G10" s="31" t="s">
        <v>93</v>
      </c>
      <c r="H10" s="42" t="s">
        <v>279</v>
      </c>
      <c r="I10" s="42" t="s">
        <v>280</v>
      </c>
      <c r="J10" s="42" t="s">
        <v>281</v>
      </c>
      <c r="K10" s="46">
        <v>2021</v>
      </c>
      <c r="L10" s="30" t="s">
        <v>224</v>
      </c>
      <c r="M10" s="30" t="s">
        <v>233</v>
      </c>
      <c r="N10" s="30" t="s">
        <v>237</v>
      </c>
      <c r="O10" s="30" t="s">
        <v>282</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x14ac:dyDescent="0.35">
      <c r="C11" s="22" t="str">
        <f>'CfB&amp;FC-PoM'!$E$5</f>
        <v>Czechia</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Czechia</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Czechia</v>
      </c>
      <c r="D13" s="22" t="str">
        <f>'CfB&amp;FC-PoM'!$E$6</f>
        <v>2022</v>
      </c>
      <c r="E13" s="33" t="s">
        <v>99</v>
      </c>
      <c r="F13" s="33" t="s">
        <v>103</v>
      </c>
      <c r="G13" s="31" t="s">
        <v>93</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x14ac:dyDescent="0.35">
      <c r="C14" s="22" t="str">
        <f>'CfB&amp;FC-PoM'!$E$5</f>
        <v>Czechia</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Czechia</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72.599999999999994" thickBot="1" x14ac:dyDescent="0.35">
      <c r="C16" s="22" t="str">
        <f>'CfB&amp;FC-PoM'!$E$5</f>
        <v>Czechia</v>
      </c>
      <c r="D16" s="22" t="str">
        <f>'CfB&amp;FC-PoM'!$E$6</f>
        <v>2022</v>
      </c>
      <c r="E16" s="33" t="s">
        <v>73</v>
      </c>
      <c r="F16" s="33" t="s">
        <v>106</v>
      </c>
      <c r="G16" s="31" t="s">
        <v>92</v>
      </c>
      <c r="H16" s="42" t="s">
        <v>288</v>
      </c>
      <c r="I16" s="42" t="s">
        <v>290</v>
      </c>
      <c r="J16" s="42" t="s">
        <v>287</v>
      </c>
      <c r="K16" s="47">
        <v>2001</v>
      </c>
      <c r="L16" s="30" t="s">
        <v>229</v>
      </c>
      <c r="M16" s="30" t="s">
        <v>233</v>
      </c>
      <c r="N16" s="30" t="s">
        <v>226</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Czechia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x14ac:dyDescent="0.35">
      <c r="C18" s="22" t="str">
        <f>'CfB&amp;FC-PoM'!$E$5</f>
        <v>Czechia</v>
      </c>
      <c r="D18" s="22" t="str">
        <f>'CfB&amp;FC-PoM'!$E$6</f>
        <v>2022</v>
      </c>
      <c r="E18" s="33" t="s">
        <v>73</v>
      </c>
      <c r="F18" s="33" t="s">
        <v>75</v>
      </c>
      <c r="G18" s="31" t="s">
        <v>92</v>
      </c>
      <c r="H18" s="42"/>
      <c r="I18" s="42"/>
      <c r="J18" s="42"/>
      <c r="K18" s="47"/>
      <c r="L18" s="30" t="s">
        <v>23</v>
      </c>
      <c r="M18" s="30" t="s">
        <v>23</v>
      </c>
      <c r="N18" s="30" t="s">
        <v>23</v>
      </c>
      <c r="O18" s="30"/>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Czechia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Czechia</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115.8" thickBot="1" x14ac:dyDescent="0.35">
      <c r="C21" s="22" t="str">
        <f>'CfB&amp;FC-PoM'!$E$5</f>
        <v>Czechia</v>
      </c>
      <c r="D21" s="22" t="str">
        <f>'CfB&amp;FC-PoM'!$E$6</f>
        <v>2022</v>
      </c>
      <c r="E21" s="33" t="s">
        <v>73</v>
      </c>
      <c r="F21" s="33" t="s">
        <v>110</v>
      </c>
      <c r="G21" s="31" t="s">
        <v>93</v>
      </c>
      <c r="H21" s="42" t="s">
        <v>289</v>
      </c>
      <c r="I21" s="42" t="s">
        <v>283</v>
      </c>
      <c r="J21" s="42" t="s">
        <v>284</v>
      </c>
      <c r="K21" s="47">
        <v>2001</v>
      </c>
      <c r="L21" s="30" t="s">
        <v>229</v>
      </c>
      <c r="M21" s="30" t="s">
        <v>233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x14ac:dyDescent="0.35">
      <c r="C22" s="22" t="str">
        <f>'CfB&amp;FC-PoM'!$E$5</f>
        <v>Czechia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x14ac:dyDescent="0.35">
      <c r="C23" s="22" t="str">
        <f>'CfB&amp;FC-PoM'!$E$5</f>
        <v>Czechia</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x14ac:dyDescent="0.35">
      <c r="C24" s="22" t="str">
        <f>'CfB&amp;FC-PoM'!$E$5</f>
        <v>Czechia</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Czechia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Czechia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Czechia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72.599999999999994" thickBot="1" x14ac:dyDescent="0.35">
      <c r="C28" s="22" t="str">
        <f>'CfB&amp;FC-PoM'!$E$5</f>
        <v>Czechia</v>
      </c>
      <c r="D28" s="22" t="str">
        <f>'CfB&amp;FC-PoM'!$E$6</f>
        <v>2022</v>
      </c>
      <c r="E28" s="33" t="s">
        <v>88</v>
      </c>
      <c r="F28" s="33" t="s">
        <v>116</v>
      </c>
      <c r="G28" s="31" t="s">
        <v>93</v>
      </c>
      <c r="H28" s="42" t="s">
        <v>302</v>
      </c>
      <c r="I28" s="42" t="s">
        <v>301</v>
      </c>
      <c r="J28" s="42"/>
      <c r="K28" s="47">
        <v>2022</v>
      </c>
      <c r="L28" s="30" t="s">
        <v>229</v>
      </c>
      <c r="M28" s="30" t="s">
        <v>233</v>
      </c>
      <c r="N28" s="30" t="s">
        <v>226</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72.599999999999994" thickBot="1" x14ac:dyDescent="0.35">
      <c r="C29" s="22" t="str">
        <f>'CfB&amp;FC-PoM'!$E$5</f>
        <v>Czechia</v>
      </c>
      <c r="D29" s="22" t="str">
        <f>'CfB&amp;FC-PoM'!$E$6</f>
        <v>2022</v>
      </c>
      <c r="E29" s="33" t="s">
        <v>88</v>
      </c>
      <c r="F29" s="33" t="s">
        <v>117</v>
      </c>
      <c r="G29" s="31" t="s">
        <v>93</v>
      </c>
      <c r="H29" s="42" t="s">
        <v>285</v>
      </c>
      <c r="I29" s="42" t="s">
        <v>285</v>
      </c>
      <c r="J29" s="42" t="s">
        <v>286</v>
      </c>
      <c r="K29" s="47">
        <v>2024</v>
      </c>
      <c r="L29" s="30" t="s">
        <v>224</v>
      </c>
      <c r="M29" s="30" t="s">
        <v>233</v>
      </c>
      <c r="N29" s="30" t="s">
        <v>237</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Czechia</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6" t="s">
        <v>94</v>
      </c>
      <c r="C31" s="22" t="str">
        <f>'CfB&amp;FC-PoM'!$E$5</f>
        <v>Czechia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7"/>
      <c r="C32" s="22" t="str">
        <f>'CfB&amp;FC-PoM'!$E$5</f>
        <v>Czechia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7"/>
      <c r="C33" s="22" t="str">
        <f>'CfB&amp;FC-PoM'!$E$5</f>
        <v>Czechia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7"/>
      <c r="C34" s="22" t="str">
        <f>'CfB&amp;FC-PoM'!$E$5</f>
        <v>Czechia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7"/>
      <c r="C35" s="22" t="str">
        <f>'CfB&amp;FC-PoM'!$E$5</f>
        <v>Czechia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7"/>
      <c r="C36" s="22" t="str">
        <f>'CfB&amp;FC-PoM'!$E$5</f>
        <v>Czechia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7"/>
      <c r="C37" s="22" t="str">
        <f>'CfB&amp;FC-PoM'!$E$5</f>
        <v>Czechia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7"/>
      <c r="C38" s="22" t="str">
        <f>'CfB&amp;FC-PoM'!$E$5</f>
        <v>Czechia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7"/>
      <c r="C39" s="22" t="str">
        <f>'CfB&amp;FC-PoM'!$E$5</f>
        <v>Czechia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7"/>
      <c r="C40" s="22" t="str">
        <f>'CfB&amp;FC-PoM'!$E$5</f>
        <v>Czechia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7"/>
      <c r="C41" s="22" t="str">
        <f>'CfB&amp;FC-PoM'!$E$5</f>
        <v>Czechia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7"/>
      <c r="C42" s="22" t="str">
        <f>'CfB&amp;FC-PoM'!$E$5</f>
        <v>Czechia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7"/>
      <c r="C43" s="22" t="str">
        <f>'CfB&amp;FC-PoM'!$E$5</f>
        <v>Czechia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7"/>
      <c r="C44" s="22" t="str">
        <f>'CfB&amp;FC-PoM'!$E$5</f>
        <v>Czechia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8"/>
      <c r="C45" s="22" t="str">
        <f>'CfB&amp;FC-PoM'!$E$5</f>
        <v>Czechia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abSelected="1" topLeftCell="A3" zoomScaleNormal="100" workbookViewId="0">
      <selection activeCell="E10" sqref="E10:E12"/>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7"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7"/>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5" t="s">
        <v>119</v>
      </c>
      <c r="E5" s="8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3" t="s">
        <v>120</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Czechia</v>
      </c>
      <c r="C8" s="22" t="str">
        <f>'CfB&amp;FC-PoM'!$E$6</f>
        <v>2022</v>
      </c>
      <c r="D8" s="4" t="s">
        <v>121</v>
      </c>
      <c r="E8" s="44" t="str">
        <f>'CfB&amp;FC-PoM'!$E$5</f>
        <v>Czechia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x14ac:dyDescent="0.35">
      <c r="A9" s="2"/>
      <c r="B9" s="22" t="str">
        <f>'CfB&amp;FC-PoM'!$E$5</f>
        <v>Czechia</v>
      </c>
      <c r="C9" s="22" t="str">
        <f>'CfB&amp;FC-PoM'!$E$6</f>
        <v>2022</v>
      </c>
      <c r="D9" s="5" t="s">
        <v>122</v>
      </c>
      <c r="E9" s="43" t="s">
        <v>291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Czechia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Czechia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Czechia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Czechia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Czechia</v>
      </c>
      <c r="C14" s="22" t="str">
        <f>'CfB&amp;FC-PoM'!$E$6</f>
        <v>2022</v>
      </c>
      <c r="D14" s="4" t="s">
        <v>127</v>
      </c>
      <c r="E14" s="45">
        <v>45546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Czechia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Czechia</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7" t="s">
        <v>29</v>
      </c>
      <c r="C18" s="89" t="s">
        <v>30</v>
      </c>
      <c r="D18" s="83" t="s">
        <v>130</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8"/>
      <c r="C19" s="90"/>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35">
      <c r="A20" s="2"/>
      <c r="B20" s="22" t="str">
        <f>'CfB&amp;FC-PoM'!$E$5</f>
        <v>Czechia</v>
      </c>
      <c r="C20" s="22" t="str">
        <f>'CfB&amp;FC-PoM'!$E$6</f>
        <v>2022</v>
      </c>
      <c r="D20" s="43" t="s">
        <v>292</v>
      </c>
      <c r="E20" s="43" t="s">
        <v>297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 thickBot="1" x14ac:dyDescent="0.35">
      <c r="A21" s="2"/>
      <c r="B21" s="22" t="str">
        <f>'CfB&amp;FC-PoM'!$E$5</f>
        <v>Czechia</v>
      </c>
      <c r="C21" s="22" t="str">
        <f>'CfB&amp;FC-PoM'!$E$6</f>
        <v>2022</v>
      </c>
      <c r="D21" s="42" t="s">
        <v>293</v>
      </c>
      <c r="E21" s="42" t="s">
        <v>299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Czechia</v>
      </c>
      <c r="C22" s="22" t="str">
        <f>'CfB&amp;FC-PoM'!$E$6</f>
        <v>2022</v>
      </c>
      <c r="D22" s="42" t="s">
        <v>294</v>
      </c>
      <c r="E22" s="42" t="s">
        <v>295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Czechia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Czechia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0" zoomScaleNormal="80" workbookViewId="0">
      <selection activeCell="G33" sqref="G33"/>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7" t="s">
        <v>17</v>
      </c>
      <c r="E3" s="74" t="s">
        <v>133</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7"/>
      <c r="E4" s="92" t="s">
        <v>51</v>
      </c>
      <c r="F4" s="9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5" t="s">
        <v>119</v>
      </c>
      <c r="E6" s="10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3" t="s">
        <v>134</v>
      </c>
      <c r="E8" s="91"/>
      <c r="F8" s="91"/>
      <c r="G8" s="8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4" t="s">
        <v>135</v>
      </c>
      <c r="E9" s="95"/>
      <c r="F9" s="95"/>
      <c r="G9" s="9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Czechia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58.2" thickBot="1" x14ac:dyDescent="0.35">
      <c r="A12" s="2"/>
      <c r="B12" s="22" t="str">
        <f>'CfB&amp;FC-PoM'!$E$5</f>
        <v>Czechia</v>
      </c>
      <c r="C12" s="22" t="str">
        <f>'CfB&amp;FC-PoM'!$E$6</f>
        <v>2022</v>
      </c>
      <c r="D12" s="5" t="s">
        <v>141</v>
      </c>
      <c r="E12" s="31" t="s">
        <v>93</v>
      </c>
      <c r="F12" s="42" t="s">
        <v>296</v>
      </c>
      <c r="G12" s="35">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Czechia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Czechia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Czechia</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Czechia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Czechia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Czechia</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Czechia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Czechia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Czechia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35">
      <c r="A22" s="2"/>
      <c r="B22" s="22" t="str">
        <f>'CfB&amp;FC-PoM'!$E$5</f>
        <v>Czechia</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Czechia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Czechia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Czechia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4" t="s">
        <v>152</v>
      </c>
      <c r="E27" s="95"/>
      <c r="F27" s="95"/>
      <c r="G27" s="9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Czechia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58.2" thickBot="1" x14ac:dyDescent="0.35">
      <c r="A30" s="2"/>
      <c r="B30" s="22" t="str">
        <f>'CfB&amp;FC-PoM'!$E$5</f>
        <v>Czechia</v>
      </c>
      <c r="C30" s="22" t="str">
        <f>'CfB&amp;FC-PoM'!$E$6</f>
        <v>2022</v>
      </c>
      <c r="D30" s="5" t="s">
        <v>141</v>
      </c>
      <c r="E30" s="31" t="s">
        <v>93</v>
      </c>
      <c r="F30" s="42" t="s">
        <v>296</v>
      </c>
      <c r="G30" s="35">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Czechia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Czechia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Czechia</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Czechia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Czechia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Czechia</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Czechia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Czechia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Czechia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35">
      <c r="A40" s="2"/>
      <c r="B40" s="22" t="str">
        <f>'CfB&amp;FC-PoM'!$E$5</f>
        <v>Czechia</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Czechia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Czechia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Czechia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4" t="s">
        <v>154</v>
      </c>
      <c r="E45" s="105"/>
      <c r="F45" s="10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7" t="s">
        <v>278</v>
      </c>
      <c r="E46" s="98"/>
      <c r="F46" s="98"/>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100" t="s">
        <v>155</v>
      </c>
      <c r="E47" s="101"/>
      <c r="F47" s="10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35">
      <c r="A49" s="2"/>
      <c r="B49" s="22" t="str">
        <f>'CfB&amp;FC-PoM'!$E$5</f>
        <v>Czechia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Czechia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Czechia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Czechia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Czechia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Czechia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Czechia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Czechia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4"/>
      <c r="E57" s="95"/>
      <c r="F57" s="9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100" t="s">
        <v>164</v>
      </c>
      <c r="E58" s="101"/>
      <c r="F58" s="10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35">
      <c r="A60" s="2"/>
      <c r="B60" s="22" t="str">
        <f>'CfB&amp;FC-PoM'!$E$5</f>
        <v>Czechia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Czechia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Czechia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Czechia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Czechia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Czechia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Czechia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Czechia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4" t="s">
        <v>165</v>
      </c>
      <c r="E69" s="105"/>
      <c r="F69" s="10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7" t="s">
        <v>166</v>
      </c>
      <c r="E70" s="98"/>
      <c r="F70" s="98"/>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100" t="s">
        <v>155</v>
      </c>
      <c r="E71" s="101"/>
      <c r="F71" s="10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Czechia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Czechia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Czechia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Czechia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Czechia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Czechia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Czechia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Czechia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4"/>
      <c r="E81" s="95"/>
      <c r="F81" s="9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100" t="s">
        <v>164</v>
      </c>
      <c r="E82" s="101"/>
      <c r="F82" s="10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Czechia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Czechia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Czechia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Czechia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Czechia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Czechia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Czechia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Czechia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6" t="s">
        <v>167</v>
      </c>
      <c r="F93" s="96"/>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6" t="s">
        <v>168</v>
      </c>
      <c r="F94" s="96"/>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6" t="s">
        <v>169</v>
      </c>
      <c r="F95" s="96"/>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6" t="s">
        <v>171</v>
      </c>
      <c r="F96" s="96"/>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B24" zoomScale="85" zoomScaleNormal="85" workbookViewId="0">
      <selection activeCell="F27" sqref="F27"/>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7" t="s">
        <v>17</v>
      </c>
      <c r="E2" s="74" t="s">
        <v>133</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7"/>
      <c r="E3" s="92" t="s">
        <v>51</v>
      </c>
      <c r="F3" s="9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5" t="s">
        <v>172</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20" t="s">
        <v>173</v>
      </c>
      <c r="E7" s="121"/>
      <c r="F7" s="121"/>
      <c r="G7" s="12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7" t="s">
        <v>174</v>
      </c>
      <c r="E8" s="118"/>
      <c r="F8" s="118"/>
      <c r="G8" s="11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8" t="s">
        <v>175</v>
      </c>
      <c r="E9" s="115" t="s">
        <v>176</v>
      </c>
      <c r="F9" s="116"/>
      <c r="G9" s="108"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14"/>
      <c r="E10" s="12" t="s">
        <v>178</v>
      </c>
      <c r="F10" s="12" t="s">
        <v>179</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73.4" thickBot="1" x14ac:dyDescent="0.35">
      <c r="B11" s="22" t="str">
        <f>'CfB&amp;FC-PoM'!$E$5</f>
        <v>Czechia</v>
      </c>
      <c r="C11" s="22" t="str">
        <f>'CfB&amp;FC-PoM'!$E$6</f>
        <v>2022</v>
      </c>
      <c r="D11" s="5" t="s">
        <v>180</v>
      </c>
      <c r="E11" s="31" t="s">
        <v>92</v>
      </c>
      <c r="F11" s="31" t="s">
        <v>92</v>
      </c>
      <c r="G11" s="42" t="s">
        <v>300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Czechia</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Czechia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Czechia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Czechia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10" t="s">
        <v>185</v>
      </c>
      <c r="E17" s="111"/>
      <c r="F17" s="111"/>
      <c r="G17" s="111"/>
      <c r="H17" s="11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8" t="s">
        <v>186</v>
      </c>
      <c r="E18" s="115" t="s">
        <v>176</v>
      </c>
      <c r="F18" s="116"/>
      <c r="G18" s="108" t="s">
        <v>187</v>
      </c>
      <c r="H18" s="108"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14"/>
      <c r="E19" s="12" t="s">
        <v>178</v>
      </c>
      <c r="F19" s="12" t="s">
        <v>188</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x14ac:dyDescent="0.35">
      <c r="B20" s="22" t="str">
        <f>'CfB&amp;FC-PoM'!$E$5</f>
        <v>Czechia</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Czechia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Czechia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Czechia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Czechia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Czechia</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Czechia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Czechia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6" t="s">
        <v>197</v>
      </c>
      <c r="F29" s="96"/>
      <c r="G29" s="96"/>
      <c r="H29" s="96"/>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6" t="s">
        <v>198</v>
      </c>
      <c r="F30" s="96"/>
      <c r="G30" s="96"/>
      <c r="H30" s="96"/>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6" t="s">
        <v>199</v>
      </c>
      <c r="F31" s="96"/>
      <c r="G31" s="96"/>
      <c r="H31" s="96"/>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6" t="s">
        <v>200</v>
      </c>
      <c r="F32" s="96"/>
      <c r="G32" s="96"/>
      <c r="H32" s="96"/>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6" t="s">
        <v>202</v>
      </c>
      <c r="F33" s="96"/>
      <c r="G33" s="96"/>
      <c r="H33" s="96"/>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6" t="s">
        <v>204</v>
      </c>
      <c r="F34" s="96"/>
      <c r="G34" s="96"/>
      <c r="H34" s="96"/>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6" t="s">
        <v>206</v>
      </c>
      <c r="F35" s="96"/>
      <c r="G35" s="96"/>
      <c r="H35" s="96"/>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4" t="s">
        <v>207</v>
      </c>
      <c r="E37" s="9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Czechia</v>
      </c>
      <c r="C38" s="22" t="str">
        <f>'CfB&amp;FC-PoM'!$E$6</f>
        <v>2022</v>
      </c>
      <c r="D38" s="113"/>
      <c r="E38" s="113"/>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Czechia</v>
      </c>
      <c r="C39" s="22" t="str">
        <f>'CfB&amp;FC-PoM'!$E$6</f>
        <v>2022</v>
      </c>
      <c r="D39" s="106"/>
      <c r="E39" s="10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Czechia</v>
      </c>
      <c r="C40" s="22" t="str">
        <f>'CfB&amp;FC-PoM'!$E$6</f>
        <v>2022</v>
      </c>
      <c r="D40" s="106"/>
      <c r="E40" s="10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Czechia</v>
      </c>
      <c r="C41" s="22" t="str">
        <f>'CfB&amp;FC-PoM'!$E$6</f>
        <v>2022</v>
      </c>
      <c r="D41" s="106"/>
      <c r="E41" s="10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2:D3"/>
    <mergeCell ref="D5:E5"/>
    <mergeCell ref="D18:D19"/>
    <mergeCell ref="E18:F18"/>
    <mergeCell ref="G18:G19"/>
    <mergeCell ref="E2:F2"/>
    <mergeCell ref="E3:F3"/>
    <mergeCell ref="D8:G8"/>
    <mergeCell ref="E9:F9"/>
    <mergeCell ref="D9:D10"/>
    <mergeCell ref="G9:G10"/>
    <mergeCell ref="D7:G7"/>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F24" sqref="F24"/>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7" t="s">
        <v>17</v>
      </c>
      <c r="E2" s="74" t="s">
        <v>18</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7"/>
      <c r="E3" s="92" t="s">
        <v>51</v>
      </c>
      <c r="F3" s="9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6" t="s">
        <v>119</v>
      </c>
      <c r="E5" s="137"/>
      <c r="F5" s="138"/>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39" t="s">
        <v>208</v>
      </c>
      <c r="G7" s="140"/>
      <c r="H7" s="14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42" t="s">
        <v>277</v>
      </c>
      <c r="G8" s="143"/>
      <c r="H8" s="14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Czechia</v>
      </c>
      <c r="C9" s="22" t="str">
        <f>'CfB&amp;FC-PoM'!$E$6</f>
        <v>2022</v>
      </c>
      <c r="D9" s="30" t="s">
        <v>23</v>
      </c>
      <c r="E9" s="42"/>
      <c r="F9" s="123"/>
      <c r="G9" s="124"/>
      <c r="H9" s="135"/>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Czechia</v>
      </c>
      <c r="C10" s="22" t="str">
        <f>'CfB&amp;FC-PoM'!$E$6</f>
        <v>2022</v>
      </c>
      <c r="D10" s="30" t="s">
        <v>23</v>
      </c>
      <c r="E10" s="42"/>
      <c r="F10" s="123"/>
      <c r="G10" s="124"/>
      <c r="H10" s="135"/>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Czechia</v>
      </c>
      <c r="C11" s="22" t="str">
        <f>'CfB&amp;FC-PoM'!$E$6</f>
        <v>2022</v>
      </c>
      <c r="D11" s="30" t="s">
        <v>23</v>
      </c>
      <c r="E11" s="42"/>
      <c r="F11" s="123"/>
      <c r="G11" s="124"/>
      <c r="H11" s="135"/>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Czechia</v>
      </c>
      <c r="C12" s="22" t="str">
        <f>'CfB&amp;FC-PoM'!$E$6</f>
        <v>2022</v>
      </c>
      <c r="D12" s="30" t="s">
        <v>23</v>
      </c>
      <c r="E12" s="42"/>
      <c r="F12" s="123"/>
      <c r="G12" s="124"/>
      <c r="H12" s="135"/>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26" t="s">
        <v>210</v>
      </c>
      <c r="E15" s="127"/>
      <c r="F15" s="127"/>
      <c r="G15" s="127"/>
      <c r="H15" s="128"/>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29" t="s">
        <v>211</v>
      </c>
      <c r="E16" s="130"/>
      <c r="F16" s="130"/>
      <c r="G16" s="130"/>
      <c r="H16" s="13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Czechia</v>
      </c>
      <c r="C17" s="22" t="str">
        <f>'CfB&amp;FC-PoM'!$E$6</f>
        <v>2022</v>
      </c>
      <c r="D17" s="132" t="s">
        <v>298</v>
      </c>
      <c r="E17" s="133"/>
      <c r="F17" s="133"/>
      <c r="G17" s="133"/>
      <c r="H17" s="13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Czechia</v>
      </c>
      <c r="C18" s="22" t="str">
        <f>'CfB&amp;FC-PoM'!$E$6</f>
        <v>2022</v>
      </c>
      <c r="D18" s="123"/>
      <c r="E18" s="124"/>
      <c r="F18" s="124"/>
      <c r="G18" s="124"/>
      <c r="H18" s="125"/>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Czechia</v>
      </c>
      <c r="C19" s="22" t="str">
        <f>'CfB&amp;FC-PoM'!$E$6</f>
        <v>2022</v>
      </c>
      <c r="D19" s="123"/>
      <c r="E19" s="124"/>
      <c r="F19" s="124"/>
      <c r="G19" s="124"/>
      <c r="H19" s="12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Czechia</v>
      </c>
      <c r="C20" s="22" t="str">
        <f>'CfB&amp;FC-PoM'!$E$6</f>
        <v>2022</v>
      </c>
      <c r="D20" s="123"/>
      <c r="E20" s="124"/>
      <c r="F20" s="124"/>
      <c r="G20" s="124"/>
      <c r="H20" s="125"/>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mergeCells count="16">
    <mergeCell ref="E2:F2"/>
    <mergeCell ref="E3:F3"/>
    <mergeCell ref="D2:D3"/>
    <mergeCell ref="F7:H7"/>
    <mergeCell ref="F8:H8"/>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purl.org/dc/elements/1.1/"/>
    <ds:schemaRef ds:uri="http://purl.org/dc/dcmitype/"/>
    <ds:schemaRef ds:uri="0ab27300-963f-4f8d-9bae-e9aa98dabc2e"/>
    <ds:schemaRef ds:uri="http://www.w3.org/XML/1998/namespace"/>
    <ds:schemaRef ds:uri="http://schemas.openxmlformats.org/package/2006/metadata/core-properties"/>
    <ds:schemaRef ds:uri="http://schemas.microsoft.com/office/2006/documentManagement/types"/>
    <ds:schemaRef ds:uri="http://purl.org/dc/terms/"/>
    <ds:schemaRef ds:uri="bde7d478-d854-492c-97f6-92fba056400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3685507B-86D7-4A23-9492-D57D41BD7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7437200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